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/>
  <mc:AlternateContent xmlns:mc="http://schemas.openxmlformats.org/markup-compatibility/2006">
    <mc:Choice Requires="x15">
      <x15ac:absPath xmlns:x15ac="http://schemas.microsoft.com/office/spreadsheetml/2010/11/ac" url="C:\Users\WGG\Desktop\additional fiels\PCR\"/>
    </mc:Choice>
  </mc:AlternateContent>
  <xr:revisionPtr revIDLastSave="0" documentId="13_ncr:1_{225B1790-B561-4846-A8FA-481AA914DB48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91029" iterateCount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0" i="1" l="1"/>
  <c r="J10" i="1" s="1"/>
  <c r="H5" i="1"/>
  <c r="J5" i="1" s="1"/>
  <c r="H3" i="1"/>
  <c r="J3" i="1" s="1"/>
  <c r="H4" i="1"/>
  <c r="J4" i="1" s="1"/>
  <c r="H6" i="1"/>
  <c r="J6" i="1" s="1"/>
  <c r="H7" i="1"/>
  <c r="J7" i="1" s="1"/>
  <c r="H8" i="1"/>
  <c r="J8" i="1" s="1"/>
  <c r="H9" i="1"/>
  <c r="J9" i="1" s="1"/>
  <c r="H11" i="1"/>
  <c r="J11" i="1" s="1"/>
  <c r="H12" i="1"/>
  <c r="J12" i="1" s="1"/>
  <c r="H13" i="1"/>
  <c r="J13" i="1" s="1"/>
  <c r="H14" i="1"/>
  <c r="J14" i="1" s="1"/>
  <c r="H15" i="1"/>
  <c r="J15" i="1" s="1"/>
  <c r="H16" i="1"/>
  <c r="J16" i="1" s="1"/>
  <c r="H2" i="1"/>
  <c r="J2" i="1" s="1"/>
  <c r="K2" i="1" l="1"/>
  <c r="M9" i="1" l="1"/>
  <c r="M8" i="1"/>
  <c r="M16" i="1"/>
  <c r="M4" i="1"/>
  <c r="M10" i="1"/>
  <c r="M6" i="1"/>
  <c r="M15" i="1"/>
  <c r="M3" i="1"/>
  <c r="M13" i="1"/>
  <c r="M14" i="1"/>
  <c r="M12" i="1"/>
  <c r="M2" i="1"/>
  <c r="M7" i="1"/>
  <c r="M11" i="1"/>
  <c r="M5" i="1"/>
</calcChain>
</file>

<file path=xl/sharedStrings.xml><?xml version="1.0" encoding="utf-8"?>
<sst xmlns="http://schemas.openxmlformats.org/spreadsheetml/2006/main" count="26" uniqueCount="18">
  <si>
    <t>Group</t>
    <phoneticPr fontId="1" type="noConversion"/>
  </si>
  <si>
    <t>△Ct</t>
    <phoneticPr fontId="1" type="noConversion"/>
  </si>
  <si>
    <r>
      <t>2</t>
    </r>
    <r>
      <rPr>
        <vertAlign val="superscript"/>
        <sz val="11"/>
        <color theme="1"/>
        <rFont val="等线"/>
        <family val="3"/>
        <charset val="134"/>
        <scheme val="minor"/>
      </rPr>
      <t>-△Ct</t>
    </r>
    <phoneticPr fontId="1" type="noConversion"/>
  </si>
  <si>
    <r>
      <t>2</t>
    </r>
    <r>
      <rPr>
        <vertAlign val="superscript"/>
        <sz val="11"/>
        <color theme="1"/>
        <rFont val="等线"/>
        <family val="3"/>
        <charset val="134"/>
        <scheme val="minor"/>
      </rPr>
      <t>-△Ct△Ct</t>
    </r>
    <phoneticPr fontId="1" type="noConversion"/>
  </si>
  <si>
    <t>Control</t>
  </si>
  <si>
    <t>Control</t>
    <phoneticPr fontId="1" type="noConversion"/>
  </si>
  <si>
    <t>Rb1</t>
  </si>
  <si>
    <t>Rb1</t>
    <phoneticPr fontId="1" type="noConversion"/>
  </si>
  <si>
    <t>20 CK</t>
    <phoneticPr fontId="1" type="noConversion"/>
  </si>
  <si>
    <t>40 CK</t>
    <phoneticPr fontId="1" type="noConversion"/>
  </si>
  <si>
    <t>60 CK</t>
    <phoneticPr fontId="1" type="noConversion"/>
  </si>
  <si>
    <t>P65</t>
    <phoneticPr fontId="1" type="noConversion"/>
  </si>
  <si>
    <t>Cq2(Reference gene）</t>
  </si>
  <si>
    <t>Cq1(target gene）</t>
  </si>
  <si>
    <t>Cq2 mean</t>
  </si>
  <si>
    <t>△Ct mean</t>
  </si>
  <si>
    <r>
      <t>2</t>
    </r>
    <r>
      <rPr>
        <vertAlign val="superscript"/>
        <sz val="11"/>
        <color theme="1"/>
        <rFont val="等线"/>
        <family val="3"/>
        <charset val="134"/>
        <scheme val="minor"/>
      </rPr>
      <t>-△Ct</t>
    </r>
    <r>
      <rPr>
        <sz val="11"/>
        <color theme="1"/>
        <rFont val="等线"/>
        <family val="2"/>
        <scheme val="minor"/>
      </rPr>
      <t xml:space="preserve"> mean</t>
    </r>
  </si>
  <si>
    <r>
      <t>2</t>
    </r>
    <r>
      <rPr>
        <vertAlign val="superscript"/>
        <sz val="11"/>
        <color theme="1"/>
        <rFont val="等线"/>
        <family val="3"/>
        <charset val="134"/>
        <scheme val="minor"/>
      </rPr>
      <t>-△Ct△Ct</t>
    </r>
    <r>
      <rPr>
        <sz val="11"/>
        <color theme="1"/>
        <rFont val="等线"/>
        <family val="2"/>
        <scheme val="minor"/>
      </rPr>
      <t xml:space="preserve"> mean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</si>
</sst>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0000000000000_ "/>
    <numFmt numFmtId="165" formatCode="0.0000000000000000_);[Red]\(0.0000000000000000\)"/>
  </numFmts>
  <fonts count="3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vertAlign val="superscript"/>
      <sz val="11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164" fontId="0" fillId="0" borderId="0" xfId="0" applyNumberFormat="1"/>
    <xf numFmtId="0" fontId="0" fillId="0" borderId="0" xfId="0" applyAlignment="1">
      <alignment vertical="center"/>
    </xf>
    <xf numFmtId="165" fontId="0" fillId="0" borderId="0" xfId="0" applyNumberFormat="1" applyAlignment="1">
      <alignment vertical="center"/>
    </xf>
    <xf numFmtId="0" fontId="0" fillId="0" borderId="0" xfId="0"/>
    <xf numFmtId="0" fontId="0" fillId="0" borderId="0" xfId="0" applyFill="1" applyBorder="1"/>
    <xf numFmtId="0" fontId="0" fillId="0" borderId="0" xfId="0" applyAlignment="1">
      <alignment horizontal="center" vertical="center"/>
    </xf>
    <xf numFmtId="0" fontId="0" fillId="0" borderId="0" xfId="0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6"/>
  <sheetViews>
    <sheetView tabSelected="1" workbookViewId="0">
      <selection activeCell="J22" sqref="J22"/>
    </sheetView>
  </sheetViews>
  <sheetFormatPr defaultRowHeight="13.8" x14ac:dyDescent="0.25"/>
  <cols>
    <col min="3" max="3" width="15.77734375" customWidth="1"/>
    <col min="4" max="4" width="16.6640625" customWidth="1"/>
    <col min="6" max="6" width="13.88671875" customWidth="1"/>
    <col min="7" max="7" width="10.77734375" customWidth="1"/>
    <col min="9" max="9" width="12.33203125" customWidth="1"/>
    <col min="10" max="10" width="20" style="1" customWidth="1"/>
    <col min="11" max="11" width="25.109375" customWidth="1"/>
    <col min="12" max="12" width="17.109375" customWidth="1"/>
  </cols>
  <sheetData>
    <row r="1" spans="1:15" ht="16.2" x14ac:dyDescent="0.25">
      <c r="A1" t="s">
        <v>11</v>
      </c>
      <c r="B1" t="s">
        <v>0</v>
      </c>
      <c r="C1" t="s">
        <v>13</v>
      </c>
      <c r="F1" t="s">
        <v>12</v>
      </c>
      <c r="G1" t="s">
        <v>14</v>
      </c>
      <c r="H1" t="s">
        <v>1</v>
      </c>
      <c r="I1" t="s">
        <v>15</v>
      </c>
      <c r="J1" s="1" t="s">
        <v>2</v>
      </c>
      <c r="K1" t="s">
        <v>16</v>
      </c>
      <c r="L1" t="s">
        <v>17</v>
      </c>
      <c r="M1" t="s">
        <v>3</v>
      </c>
    </row>
    <row r="2" spans="1:15" x14ac:dyDescent="0.25">
      <c r="B2" t="s">
        <v>5</v>
      </c>
      <c r="C2">
        <v>21.36</v>
      </c>
      <c r="D2" s="6"/>
      <c r="F2">
        <v>16.75</v>
      </c>
      <c r="G2" s="6">
        <v>16.75</v>
      </c>
      <c r="H2">
        <f>C2-F2</f>
        <v>4.6099999999999994</v>
      </c>
      <c r="I2" s="4"/>
      <c r="J2" s="1">
        <f>POWER(2,-H2)</f>
        <v>4.0949793870573882E-2</v>
      </c>
      <c r="K2" s="3">
        <f>AVERAGE(J2,J4)</f>
        <v>3.8673859223856549E-2</v>
      </c>
      <c r="L2" s="6">
        <v>1</v>
      </c>
      <c r="M2">
        <f>J2/K2</f>
        <v>1.0588494319520454</v>
      </c>
    </row>
    <row r="3" spans="1:15" x14ac:dyDescent="0.25">
      <c r="B3" t="s">
        <v>5</v>
      </c>
      <c r="C3">
        <v>21.68</v>
      </c>
      <c r="D3" s="6"/>
      <c r="F3">
        <v>16.87</v>
      </c>
      <c r="G3" s="6"/>
      <c r="H3">
        <f t="shared" ref="H3:H16" si="0">C3-F3</f>
        <v>4.8099999999999987</v>
      </c>
      <c r="I3" s="4"/>
      <c r="J3" s="1">
        <f t="shared" ref="J3:J16" si="1">POWER(2,-H3)</f>
        <v>3.564886612088828E-2</v>
      </c>
      <c r="K3" s="3"/>
      <c r="L3" s="6"/>
      <c r="M3">
        <f>J3/K2</f>
        <v>0.92178196943163471</v>
      </c>
    </row>
    <row r="4" spans="1:15" x14ac:dyDescent="0.25">
      <c r="B4" t="s">
        <v>4</v>
      </c>
      <c r="C4">
        <v>21.42</v>
      </c>
      <c r="D4" s="6"/>
      <c r="F4">
        <v>16.64</v>
      </c>
      <c r="G4" s="6"/>
      <c r="H4">
        <f t="shared" si="0"/>
        <v>4.7800000000000011</v>
      </c>
      <c r="I4" s="4"/>
      <c r="J4" s="1">
        <f t="shared" si="1"/>
        <v>3.6397924577139217E-2</v>
      </c>
      <c r="K4" s="3"/>
      <c r="L4" s="6"/>
      <c r="M4">
        <f>J4/K2</f>
        <v>0.94115056804795449</v>
      </c>
    </row>
    <row r="5" spans="1:15" x14ac:dyDescent="0.25">
      <c r="B5" t="s">
        <v>7</v>
      </c>
      <c r="C5">
        <v>21.89</v>
      </c>
      <c r="D5" s="6"/>
      <c r="F5">
        <v>16.829999999999998</v>
      </c>
      <c r="G5" s="6">
        <v>16.77</v>
      </c>
      <c r="H5">
        <f>C5-F5</f>
        <v>5.0600000000000023</v>
      </c>
      <c r="I5" s="4"/>
      <c r="J5" s="1">
        <f>POWER(2,-H5)</f>
        <v>2.9977003728914466E-2</v>
      </c>
      <c r="K5" s="4"/>
      <c r="L5" s="6"/>
      <c r="M5">
        <f>J5/K2</f>
        <v>0.77512315374056862</v>
      </c>
    </row>
    <row r="6" spans="1:15" x14ac:dyDescent="0.25">
      <c r="B6" t="s">
        <v>6</v>
      </c>
      <c r="C6">
        <v>21.57</v>
      </c>
      <c r="D6" s="6"/>
      <c r="F6">
        <v>16.760000000000002</v>
      </c>
      <c r="G6" s="6"/>
      <c r="H6">
        <f t="shared" si="0"/>
        <v>4.8099999999999987</v>
      </c>
      <c r="I6" s="4"/>
      <c r="J6" s="1">
        <f t="shared" si="1"/>
        <v>3.564886612088828E-2</v>
      </c>
      <c r="K6" s="4"/>
      <c r="L6" s="6"/>
      <c r="M6">
        <f>J6/K2</f>
        <v>0.92178196943163471</v>
      </c>
    </row>
    <row r="7" spans="1:15" x14ac:dyDescent="0.25">
      <c r="B7" t="s">
        <v>6</v>
      </c>
      <c r="C7">
        <v>21.42</v>
      </c>
      <c r="D7" s="6"/>
      <c r="F7">
        <v>16.72</v>
      </c>
      <c r="G7" s="6"/>
      <c r="H7">
        <f t="shared" si="0"/>
        <v>4.7000000000000028</v>
      </c>
      <c r="I7" s="4"/>
      <c r="J7" s="1">
        <f t="shared" si="1"/>
        <v>3.8473262917028565E-2</v>
      </c>
      <c r="K7" s="4"/>
      <c r="L7" s="6"/>
      <c r="M7">
        <f>J7/K2</f>
        <v>0.99481312931127797</v>
      </c>
    </row>
    <row r="8" spans="1:15" x14ac:dyDescent="0.25">
      <c r="B8" t="s">
        <v>8</v>
      </c>
      <c r="C8">
        <v>21.97</v>
      </c>
      <c r="D8" s="6"/>
      <c r="F8">
        <v>16.61</v>
      </c>
      <c r="G8" s="6">
        <v>16.84</v>
      </c>
      <c r="H8">
        <f t="shared" si="0"/>
        <v>5.3599999999999994</v>
      </c>
      <c r="I8" s="4"/>
      <c r="J8" s="1">
        <f>POWER(2,-H8)</f>
        <v>2.4348893114390636E-2</v>
      </c>
      <c r="K8" s="4"/>
      <c r="L8" s="6"/>
      <c r="M8">
        <f>J8/K2</f>
        <v>0.62959563909698091</v>
      </c>
    </row>
    <row r="9" spans="1:15" x14ac:dyDescent="0.25">
      <c r="B9" t="s">
        <v>8</v>
      </c>
      <c r="C9">
        <v>21.6</v>
      </c>
      <c r="D9" s="6"/>
      <c r="F9">
        <v>16.920000000000002</v>
      </c>
      <c r="G9" s="6"/>
      <c r="H9">
        <f t="shared" si="0"/>
        <v>4.68</v>
      </c>
      <c r="I9" s="4"/>
      <c r="J9" s="1">
        <f t="shared" si="1"/>
        <v>3.9010329653175378E-2</v>
      </c>
      <c r="K9" s="4"/>
      <c r="L9" s="6"/>
      <c r="M9">
        <f>J9/K2</f>
        <v>1.0087002030847563</v>
      </c>
    </row>
    <row r="10" spans="1:15" x14ac:dyDescent="0.25">
      <c r="B10" t="s">
        <v>8</v>
      </c>
      <c r="C10">
        <v>22.52</v>
      </c>
      <c r="D10" s="6"/>
      <c r="F10">
        <v>17.010000000000002</v>
      </c>
      <c r="G10" s="6"/>
      <c r="H10">
        <f>C10-F10</f>
        <v>5.509999999999998</v>
      </c>
      <c r="I10" s="4"/>
      <c r="J10" s="1">
        <f t="shared" si="1"/>
        <v>2.1944451183406238E-2</v>
      </c>
      <c r="K10" s="4"/>
      <c r="L10" s="6"/>
      <c r="M10">
        <f>J10/K2</f>
        <v>0.56742336099391588</v>
      </c>
      <c r="O10" s="2"/>
    </row>
    <row r="11" spans="1:15" x14ac:dyDescent="0.25">
      <c r="B11" t="s">
        <v>9</v>
      </c>
      <c r="C11">
        <v>23.94</v>
      </c>
      <c r="D11" s="7"/>
      <c r="F11">
        <v>16.649999999999999</v>
      </c>
      <c r="G11" s="7">
        <v>16.86</v>
      </c>
      <c r="H11">
        <f t="shared" si="0"/>
        <v>7.2900000000000027</v>
      </c>
      <c r="I11" s="4"/>
      <c r="J11" s="1">
        <f t="shared" si="1"/>
        <v>6.3898598324826578E-3</v>
      </c>
      <c r="K11" s="4"/>
      <c r="L11" s="7"/>
      <c r="M11">
        <f>J11/K2</f>
        <v>0.1652242615741068</v>
      </c>
    </row>
    <row r="12" spans="1:15" x14ac:dyDescent="0.25">
      <c r="B12" t="s">
        <v>9</v>
      </c>
      <c r="C12">
        <v>23.76</v>
      </c>
      <c r="D12" s="7"/>
      <c r="F12">
        <v>17.100000000000001</v>
      </c>
      <c r="G12" s="7"/>
      <c r="H12">
        <f t="shared" si="0"/>
        <v>6.66</v>
      </c>
      <c r="I12" s="4"/>
      <c r="J12" s="1">
        <f t="shared" si="1"/>
        <v>9.8887233903928173E-3</v>
      </c>
      <c r="K12" s="4"/>
      <c r="L12" s="7"/>
      <c r="M12">
        <f>J12/K2</f>
        <v>0.25569528329597918</v>
      </c>
    </row>
    <row r="13" spans="1:15" x14ac:dyDescent="0.25">
      <c r="B13" t="s">
        <v>9</v>
      </c>
      <c r="C13">
        <v>24.59</v>
      </c>
      <c r="D13" s="7"/>
      <c r="F13">
        <v>16.850000000000001</v>
      </c>
      <c r="G13" s="7"/>
      <c r="H13">
        <f t="shared" si="0"/>
        <v>7.7399999999999984</v>
      </c>
      <c r="I13" s="4"/>
      <c r="J13" s="1">
        <f t="shared" si="1"/>
        <v>4.6776511899176941E-3</v>
      </c>
      <c r="K13" s="4"/>
      <c r="L13" s="7"/>
      <c r="M13">
        <f>J13/K2</f>
        <v>0.12095123899691436</v>
      </c>
    </row>
    <row r="14" spans="1:15" x14ac:dyDescent="0.25">
      <c r="B14" t="s">
        <v>10</v>
      </c>
      <c r="C14">
        <v>24.31</v>
      </c>
      <c r="D14" s="7"/>
      <c r="F14">
        <v>16.649999999999999</v>
      </c>
      <c r="G14" s="7">
        <v>16.670000000000002</v>
      </c>
      <c r="H14">
        <f t="shared" si="0"/>
        <v>7.66</v>
      </c>
      <c r="I14" s="4"/>
      <c r="J14" s="1">
        <f t="shared" si="1"/>
        <v>4.9443616951964078E-3</v>
      </c>
      <c r="K14" s="5"/>
      <c r="L14" s="7"/>
      <c r="M14">
        <f>J14/K2</f>
        <v>0.12784764164798956</v>
      </c>
    </row>
    <row r="15" spans="1:15" x14ac:dyDescent="0.25">
      <c r="B15" t="s">
        <v>10</v>
      </c>
      <c r="C15">
        <v>24.12</v>
      </c>
      <c r="D15" s="7"/>
      <c r="F15">
        <v>16.78</v>
      </c>
      <c r="G15" s="7"/>
      <c r="H15">
        <f t="shared" si="0"/>
        <v>7.34</v>
      </c>
      <c r="I15" s="4"/>
      <c r="J15" s="1">
        <f t="shared" si="1"/>
        <v>6.1721977489326337E-3</v>
      </c>
      <c r="K15" s="5"/>
      <c r="L15" s="7"/>
      <c r="M15">
        <f>J15/K2</f>
        <v>0.15959611667421134</v>
      </c>
    </row>
    <row r="16" spans="1:15" x14ac:dyDescent="0.25">
      <c r="B16" t="s">
        <v>10</v>
      </c>
      <c r="C16">
        <v>24.46</v>
      </c>
      <c r="D16" s="7"/>
      <c r="F16">
        <v>16.59</v>
      </c>
      <c r="G16" s="7"/>
      <c r="H16">
        <f t="shared" si="0"/>
        <v>7.870000000000001</v>
      </c>
      <c r="I16" s="4"/>
      <c r="J16" s="1">
        <f t="shared" si="1"/>
        <v>4.2745847705497608E-3</v>
      </c>
      <c r="K16" s="5"/>
      <c r="L16" s="7"/>
      <c r="M16">
        <f>J16/K2</f>
        <v>0.1105290461395929</v>
      </c>
    </row>
  </sheetData>
  <mergeCells count="25">
    <mergeCell ref="D14:D16"/>
    <mergeCell ref="G2:G4"/>
    <mergeCell ref="G5:G7"/>
    <mergeCell ref="G8:G10"/>
    <mergeCell ref="G11:G13"/>
    <mergeCell ref="G14:G16"/>
    <mergeCell ref="D2:D4"/>
    <mergeCell ref="D5:D7"/>
    <mergeCell ref="D8:D10"/>
    <mergeCell ref="D11:D13"/>
    <mergeCell ref="L2:L4"/>
    <mergeCell ref="L5:L7"/>
    <mergeCell ref="L8:L10"/>
    <mergeCell ref="L11:L13"/>
    <mergeCell ref="L14:L16"/>
    <mergeCell ref="I2:I4"/>
    <mergeCell ref="I5:I7"/>
    <mergeCell ref="I8:I10"/>
    <mergeCell ref="I11:I13"/>
    <mergeCell ref="I14:I16"/>
    <mergeCell ref="K2:K4"/>
    <mergeCell ref="K5:K7"/>
    <mergeCell ref="K8:K10"/>
    <mergeCell ref="K11:K13"/>
    <mergeCell ref="K14:K16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WGG</dc:creator>
  <cp:lastModifiedBy>WGG</cp:lastModifiedBy>
  <dcterms:created xsi:type="dcterms:W3CDTF">2015-06-05T18:19:34Z</dcterms:created>
  <dcterms:modified xsi:type="dcterms:W3CDTF">2022-06-27T13:41:00Z</dcterms:modified>
</cp:coreProperties>
</file>